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8CE8F1CA-B40A-4A80-AC01-A07774EEC778}" xr6:coauthVersionLast="47" xr6:coauthVersionMax="47" xr10:uidLastSave="{00000000-0000-0000-0000-000000000000}"/>
  <bookViews>
    <workbookView xWindow="-120" yWindow="-120" windowWidth="29040" windowHeight="15840" tabRatio="866" activeTab="4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  <sheet name="MAYIS 2026" sheetId="1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9" l="1"/>
  <c r="N36" i="8"/>
  <c r="L36" i="8"/>
  <c r="M18" i="8"/>
  <c r="J38" i="8"/>
  <c r="D56" i="10"/>
  <c r="D58" i="10" s="1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AC2" i="5"/>
  <c r="D56" i="9"/>
  <c r="D58" i="9" s="1"/>
  <c r="I50" i="9"/>
  <c r="E50" i="9"/>
  <c r="I47" i="9"/>
  <c r="E47" i="9"/>
  <c r="D37" i="9"/>
  <c r="F36" i="9"/>
  <c r="D35" i="9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10" l="1"/>
  <c r="J5" i="10" s="1"/>
  <c r="J36" i="10"/>
  <c r="F53" i="10"/>
  <c r="F56" i="10" s="1"/>
  <c r="F37" i="9"/>
  <c r="F37" i="8"/>
  <c r="J36" i="8" s="1"/>
  <c r="F37" i="6"/>
  <c r="F37" i="5"/>
  <c r="J5" i="5" s="1"/>
  <c r="F53" i="8"/>
  <c r="F56" i="8" s="1"/>
  <c r="F53" i="9"/>
  <c r="F56" i="9" s="1"/>
  <c r="F58" i="8"/>
  <c r="E56" i="8"/>
  <c r="F53" i="6"/>
  <c r="F56" i="6" s="1"/>
  <c r="F53" i="5"/>
  <c r="F56" i="5" s="1"/>
  <c r="J36" i="9" l="1"/>
  <c r="J38" i="9"/>
  <c r="F58" i="10"/>
  <c r="E56" i="10"/>
  <c r="J5" i="6"/>
  <c r="J36" i="6"/>
  <c r="J36" i="5"/>
  <c r="F58" i="9"/>
  <c r="E56" i="9"/>
  <c r="F58" i="6"/>
  <c r="E56" i="6"/>
  <c r="F58" i="5"/>
  <c r="E56" i="5"/>
  <c r="J35" i="5" l="1"/>
  <c r="J39" i="5" s="1"/>
  <c r="L36" i="5"/>
  <c r="J4" i="6" l="1"/>
  <c r="J35" i="6" l="1"/>
  <c r="J39" i="6" s="1"/>
  <c r="L36" i="6"/>
  <c r="J35" i="8" l="1"/>
  <c r="J39" i="8" s="1"/>
  <c r="J4" i="9" l="1"/>
  <c r="L36" i="9" s="1"/>
  <c r="J35" i="9" l="1"/>
  <c r="J39" i="9" s="1"/>
  <c r="J4" i="10" s="1"/>
  <c r="J35" i="10" l="1"/>
  <c r="J39" i="10" s="1"/>
  <c r="L36" i="10"/>
</calcChain>
</file>

<file path=xl/sharedStrings.xml><?xml version="1.0" encoding="utf-8"?>
<sst xmlns="http://schemas.openxmlformats.org/spreadsheetml/2006/main" count="274" uniqueCount="51">
  <si>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</si>
  <si>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</si>
  <si>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</si>
  <si>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</si>
  <si>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</si>
  <si>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</si>
  <si>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</si>
  <si>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</si>
  <si>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</si>
  <si>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</si>
  <si>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</si>
  <si>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</si>
  <si>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</si>
  <si>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</si>
  <si>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</si>
  <si>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</si>
  <si>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</si>
  <si>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</si>
  <si>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</si>
  <si>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</si>
  <si>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</si>
  <si>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</si>
  <si>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</si>
  <si>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</si>
  <si>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</si>
  <si>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</si>
  <si>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</si>
  <si>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</si>
  <si>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</si>
  <si>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</si>
  <si>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</si>
  <si>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</si>
  <si>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</si>
  <si>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</si>
  <si>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</si>
  <si>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</si>
  <si>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</si>
  <si>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</si>
  <si>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</si>
  <si>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</si>
  <si>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</si>
  <si>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</si>
  <si>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Z.EYYÜPAĞA</t>
  </si>
  <si>
    <t>RAMAZAN AKSOY - BELKAYA SARALLI KOOP</t>
  </si>
  <si>
    <t>H.EYYÜPAĞA</t>
  </si>
  <si>
    <t>0538 863 60 53</t>
  </si>
  <si>
    <t>RAMAZAN AKSOY</t>
  </si>
  <si>
    <t>Z.KATILIM</t>
  </si>
  <si>
    <t>D.EYYÜPAĞA</t>
  </si>
  <si>
    <t>Tes.Tar. 12/03/2026 12 AD. TEST KİTİ</t>
  </si>
  <si>
    <t xml:space="preserve">2536 LT SÜT YAĞ KESİNTİSİ 2 TL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</si>
</sst>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1" fillId="0" borderId="5" xfId="122" applyBorder="1"/>
    <xf numFmtId="169" fontId="1" fillId="0" borderId="5" xfId="122" applyNumberFormat="1" applyBorder="1" applyAlignment="1">
      <alignment horizontal="right"/>
    </xf>
    <xf numFmtId="4" fontId="1" fillId="0" borderId="5" xfId="122" applyNumberFormat="1" applyBorder="1" applyAlignment="1">
      <alignment horizontal="right"/>
    </xf>
    <xf numFmtId="3" fontId="1" fillId="0" borderId="5" xfId="122" applyNumberFormat="1" applyBorder="1"/>
    <xf numFmtId="49" fontId="1" fillId="0" borderId="5" xfId="122" applyNumberFormat="1" applyBorder="1" applyAlignment="1">
      <alignment horizontal="left"/>
    </xf>
    <xf numFmtId="168" fontId="1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22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P3" s="74"/>
      <c r="Q3" s="5"/>
      <c r="R3" s="73"/>
      <c r="S3" s="5"/>
      <c r="T3" s="72"/>
      <c r="U3" s="71"/>
      <c r="V3" s="71"/>
      <c r="W3" s="70"/>
      <c r="X3" s="71"/>
      <c r="Y3" s="68"/>
      <c r="Z3" s="69"/>
      <c r="AA3" s="67"/>
      <c r="AB3" s="69"/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1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46054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0</v>
      </c>
    </row>
    <row r="5" spans="2:29" x14ac:dyDescent="0.25">
      <c r="B5" s="34">
        <v>46055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46057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46058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46061</v>
      </c>
      <c r="C11" s="1"/>
      <c r="D11" s="2"/>
      <c r="E11" s="35"/>
      <c r="F11" s="36">
        <f t="shared" si="0"/>
        <v>0</v>
      </c>
      <c r="G11" s="41"/>
      <c r="H11" s="42"/>
      <c r="I11" s="5"/>
      <c r="J11" s="43"/>
    </row>
    <row r="12" spans="2:29" x14ac:dyDescent="0.25">
      <c r="B12" s="34">
        <v>46062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46063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46064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/>
      <c r="F15" s="36">
        <f t="shared" si="0"/>
        <v>0</v>
      </c>
      <c r="G15" s="41"/>
      <c r="H15" s="42"/>
      <c r="I15" s="5"/>
      <c r="J15" s="43"/>
    </row>
    <row r="16" spans="2:29" x14ac:dyDescent="0.25">
      <c r="B16" s="34">
        <v>46066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/>
      <c r="F17" s="36">
        <f t="shared" si="0"/>
        <v>0</v>
      </c>
      <c r="G17" s="41"/>
      <c r="H17" s="42"/>
      <c r="I17" s="5"/>
      <c r="J17" s="43"/>
    </row>
    <row r="18" spans="2:10" x14ac:dyDescent="0.25">
      <c r="B18" s="34">
        <v>46068</v>
      </c>
      <c r="C18" s="1"/>
      <c r="D18" s="2"/>
      <c r="E18" s="35"/>
      <c r="F18" s="36">
        <f t="shared" si="0"/>
        <v>0</v>
      </c>
      <c r="G18" s="41"/>
      <c r="H18" s="42"/>
      <c r="I18" s="5"/>
      <c r="J18" s="43"/>
    </row>
    <row r="19" spans="2:10" x14ac:dyDescent="0.25">
      <c r="B19" s="34">
        <v>46069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/>
      <c r="F20" s="36">
        <f t="shared" si="0"/>
        <v>0</v>
      </c>
      <c r="G20" s="41"/>
      <c r="H20" s="42"/>
      <c r="I20" s="5"/>
      <c r="J20" s="43"/>
    </row>
    <row r="21" spans="2:10" x14ac:dyDescent="0.25">
      <c r="B21" s="34">
        <v>46071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/>
      <c r="F22" s="36">
        <f t="shared" si="0"/>
        <v>0</v>
      </c>
      <c r="G22" s="41"/>
      <c r="H22" s="42"/>
      <c r="I22" s="5"/>
      <c r="J22" s="43"/>
    </row>
    <row r="23" spans="2:10" x14ac:dyDescent="0.25">
      <c r="B23" s="34">
        <v>46073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/>
      <c r="F24" s="36">
        <f t="shared" si="0"/>
        <v>0</v>
      </c>
      <c r="G24" s="41"/>
      <c r="H24" s="42"/>
      <c r="I24" s="5"/>
      <c r="J24" s="43"/>
    </row>
    <row r="25" spans="2:10" x14ac:dyDescent="0.25">
      <c r="B25" s="34">
        <v>46075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H23" sqref="H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46082</v>
      </c>
      <c r="C4" s="1">
        <v>2045</v>
      </c>
      <c r="D4" s="2"/>
      <c r="E4" s="35">
        <v>26</v>
      </c>
      <c r="F4" s="36">
        <f>E4*C4</f>
        <v>53170</v>
      </c>
      <c r="G4" s="37"/>
      <c r="H4" s="38" t="s">
        <v>4</v>
      </c>
      <c r="I4" s="39"/>
      <c r="J4" s="40">
        <v>0</v>
      </c>
    </row>
    <row r="5" spans="2:29" x14ac:dyDescent="0.25">
      <c r="B5" s="34">
        <v>46083</v>
      </c>
      <c r="C5" s="1">
        <v>2011</v>
      </c>
      <c r="D5" s="2"/>
      <c r="E5" s="35">
        <v>26</v>
      </c>
      <c r="F5" s="36">
        <f t="shared" ref="F5:F34" si="0">E5*C5</f>
        <v>52286</v>
      </c>
      <c r="G5" s="9"/>
      <c r="H5" s="38"/>
      <c r="I5" s="39"/>
      <c r="J5" s="40"/>
    </row>
    <row r="6" spans="2:29" x14ac:dyDescent="0.25">
      <c r="B6" s="34">
        <v>46084</v>
      </c>
      <c r="C6" s="1">
        <v>2021</v>
      </c>
      <c r="D6" s="2"/>
      <c r="E6" s="35">
        <v>26</v>
      </c>
      <c r="F6" s="36">
        <f t="shared" si="0"/>
        <v>52546</v>
      </c>
      <c r="G6" s="37" t="s">
        <v>40</v>
      </c>
      <c r="H6" s="38"/>
      <c r="I6" s="39"/>
      <c r="J6" s="40"/>
      <c r="L6" t="s">
        <v>46</v>
      </c>
    </row>
    <row r="7" spans="2:29" x14ac:dyDescent="0.25">
      <c r="B7" s="34">
        <v>46085</v>
      </c>
      <c r="C7" s="1">
        <v>2074</v>
      </c>
      <c r="D7" s="2"/>
      <c r="E7" s="35">
        <v>26</v>
      </c>
      <c r="F7" s="36">
        <f t="shared" si="0"/>
        <v>53924</v>
      </c>
      <c r="G7" s="37" t="s">
        <v>41</v>
      </c>
      <c r="H7" s="38"/>
      <c r="I7" s="39"/>
      <c r="J7" s="40"/>
      <c r="L7" t="s">
        <v>45</v>
      </c>
    </row>
    <row r="8" spans="2:29" x14ac:dyDescent="0.25">
      <c r="B8" s="34">
        <v>46086</v>
      </c>
      <c r="C8" s="1">
        <v>2122</v>
      </c>
      <c r="D8" s="2"/>
      <c r="E8" s="35">
        <v>26</v>
      </c>
      <c r="F8" s="36">
        <f t="shared" si="0"/>
        <v>55172</v>
      </c>
      <c r="G8" s="41"/>
      <c r="H8" s="42"/>
      <c r="I8" s="5"/>
      <c r="J8" s="43"/>
    </row>
    <row r="9" spans="2:29" x14ac:dyDescent="0.25">
      <c r="B9" s="34">
        <v>46087</v>
      </c>
      <c r="C9" s="1">
        <v>2106</v>
      </c>
      <c r="D9" s="2"/>
      <c r="E9" s="35">
        <v>26</v>
      </c>
      <c r="F9" s="36">
        <f t="shared" si="0"/>
        <v>54756</v>
      </c>
      <c r="G9" s="41"/>
      <c r="H9" s="42"/>
      <c r="I9" s="5"/>
      <c r="J9" s="43"/>
    </row>
    <row r="10" spans="2:29" x14ac:dyDescent="0.25">
      <c r="B10" s="34">
        <v>46088</v>
      </c>
      <c r="C10" s="1">
        <v>1857</v>
      </c>
      <c r="D10" s="2"/>
      <c r="E10" s="35">
        <v>26</v>
      </c>
      <c r="F10" s="36">
        <f t="shared" si="0"/>
        <v>48282</v>
      </c>
      <c r="G10" s="41" t="s">
        <v>49</v>
      </c>
      <c r="H10" s="42"/>
      <c r="I10" s="5"/>
      <c r="J10" s="43">
        <v>6595.2</v>
      </c>
    </row>
    <row r="11" spans="2:29" x14ac:dyDescent="0.25">
      <c r="B11" s="34">
        <v>46089</v>
      </c>
      <c r="C11" s="1">
        <v>2306</v>
      </c>
      <c r="D11" s="2"/>
      <c r="E11" s="35">
        <v>26</v>
      </c>
      <c r="F11" s="36">
        <f t="shared" si="0"/>
        <v>59956</v>
      </c>
      <c r="G11" s="44"/>
      <c r="H11" s="42"/>
      <c r="I11" s="5"/>
      <c r="J11" s="43"/>
    </row>
    <row r="12" spans="2:29" x14ac:dyDescent="0.25">
      <c r="B12" s="34">
        <v>46090</v>
      </c>
      <c r="C12" s="1">
        <v>2066</v>
      </c>
      <c r="D12" s="2"/>
      <c r="E12" s="35">
        <v>26</v>
      </c>
      <c r="F12" s="36">
        <f t="shared" si="0"/>
        <v>53716</v>
      </c>
      <c r="G12" s="41">
        <v>46087</v>
      </c>
      <c r="H12" s="42" t="s">
        <v>42</v>
      </c>
      <c r="I12" s="5"/>
      <c r="J12" s="43">
        <v>100000</v>
      </c>
    </row>
    <row r="13" spans="2:29" x14ac:dyDescent="0.25">
      <c r="B13" s="34">
        <v>46091</v>
      </c>
      <c r="C13" s="1">
        <v>2095</v>
      </c>
      <c r="D13" s="2"/>
      <c r="E13" s="35">
        <v>26</v>
      </c>
      <c r="F13" s="36">
        <f t="shared" si="0"/>
        <v>54470</v>
      </c>
      <c r="G13" s="41">
        <v>46087</v>
      </c>
      <c r="H13" s="42" t="s">
        <v>44</v>
      </c>
      <c r="I13" s="5"/>
      <c r="J13" s="43">
        <v>500000</v>
      </c>
    </row>
    <row r="14" spans="2:29" x14ac:dyDescent="0.25">
      <c r="B14" s="34">
        <v>46092</v>
      </c>
      <c r="C14" s="1">
        <v>2099</v>
      </c>
      <c r="D14" s="2"/>
      <c r="E14" s="35">
        <v>26</v>
      </c>
      <c r="F14" s="36">
        <f t="shared" si="0"/>
        <v>54574</v>
      </c>
      <c r="G14" s="44"/>
      <c r="H14" s="42"/>
      <c r="I14" s="5"/>
      <c r="J14" s="43"/>
    </row>
    <row r="15" spans="2:29" x14ac:dyDescent="0.25">
      <c r="B15" s="34">
        <v>46093</v>
      </c>
      <c r="C15" s="1">
        <v>2131</v>
      </c>
      <c r="D15" s="2"/>
      <c r="E15" s="35">
        <v>26</v>
      </c>
      <c r="F15" s="36">
        <f t="shared" si="0"/>
        <v>55406</v>
      </c>
      <c r="G15" s="41">
        <v>46094</v>
      </c>
      <c r="H15" s="42" t="s">
        <v>47</v>
      </c>
      <c r="I15" s="5"/>
      <c r="J15" s="43">
        <v>300000</v>
      </c>
    </row>
    <row r="16" spans="2:29" x14ac:dyDescent="0.25">
      <c r="B16" s="34">
        <v>46094</v>
      </c>
      <c r="C16" s="1">
        <v>2175</v>
      </c>
      <c r="D16" s="2"/>
      <c r="E16" s="35">
        <v>26</v>
      </c>
      <c r="F16" s="36">
        <f t="shared" si="0"/>
        <v>56550</v>
      </c>
      <c r="G16" s="44"/>
      <c r="H16" s="42"/>
      <c r="I16" s="5"/>
      <c r="J16" s="43"/>
      <c r="M16" s="3">
        <v>1718914.46</v>
      </c>
    </row>
    <row r="17" spans="2:13" x14ac:dyDescent="0.25">
      <c r="B17" s="34">
        <v>46095</v>
      </c>
      <c r="C17" s="1">
        <v>2194</v>
      </c>
      <c r="D17" s="2"/>
      <c r="E17" s="35">
        <v>26</v>
      </c>
      <c r="F17" s="36">
        <f t="shared" si="0"/>
        <v>57044</v>
      </c>
      <c r="G17" s="41">
        <v>46098</v>
      </c>
      <c r="H17" s="42" t="s">
        <v>48</v>
      </c>
      <c r="I17" s="5"/>
      <c r="J17" s="43">
        <v>300000</v>
      </c>
      <c r="M17" s="3">
        <v>33704.21</v>
      </c>
    </row>
    <row r="18" spans="2:13" x14ac:dyDescent="0.25">
      <c r="B18" s="34">
        <v>46096</v>
      </c>
      <c r="C18" s="1">
        <v>2157</v>
      </c>
      <c r="D18" s="2"/>
      <c r="E18" s="35">
        <v>26</v>
      </c>
      <c r="F18" s="36">
        <f t="shared" si="0"/>
        <v>56082</v>
      </c>
      <c r="G18" s="41">
        <v>46119</v>
      </c>
      <c r="H18" s="42" t="s">
        <v>42</v>
      </c>
      <c r="I18" s="5"/>
      <c r="J18" s="43">
        <v>100000</v>
      </c>
      <c r="M18" s="3">
        <f>+M16+M17</f>
        <v>1752618.67</v>
      </c>
    </row>
    <row r="19" spans="2:13" x14ac:dyDescent="0.25">
      <c r="B19" s="34">
        <v>46097</v>
      </c>
      <c r="C19" s="1">
        <v>2205</v>
      </c>
      <c r="D19" s="2"/>
      <c r="E19" s="35">
        <v>26</v>
      </c>
      <c r="F19" s="36">
        <f t="shared" si="0"/>
        <v>57330</v>
      </c>
      <c r="G19" s="41">
        <v>46120</v>
      </c>
      <c r="H19" s="42" t="s">
        <v>47</v>
      </c>
      <c r="I19" s="5"/>
      <c r="J19" s="43">
        <v>250000</v>
      </c>
    </row>
    <row r="20" spans="2:13" x14ac:dyDescent="0.25">
      <c r="B20" s="34">
        <v>46098</v>
      </c>
      <c r="C20" s="1">
        <v>2196</v>
      </c>
      <c r="D20" s="2"/>
      <c r="E20" s="35">
        <v>26</v>
      </c>
      <c r="F20" s="36">
        <f t="shared" si="0"/>
        <v>57096</v>
      </c>
      <c r="G20" s="44"/>
      <c r="H20" s="42"/>
      <c r="I20" s="5"/>
      <c r="J20" s="43"/>
    </row>
    <row r="21" spans="2:13" x14ac:dyDescent="0.25">
      <c r="B21" s="34">
        <v>46099</v>
      </c>
      <c r="C21" s="1">
        <v>2186</v>
      </c>
      <c r="D21" s="2"/>
      <c r="E21" s="35">
        <v>26</v>
      </c>
      <c r="F21" s="36">
        <f t="shared" si="0"/>
        <v>56836</v>
      </c>
      <c r="G21" s="44"/>
      <c r="H21" s="42"/>
      <c r="I21" s="5"/>
      <c r="J21" s="43"/>
    </row>
    <row r="22" spans="2:13" x14ac:dyDescent="0.25">
      <c r="B22" s="34">
        <v>46100</v>
      </c>
      <c r="C22" s="1">
        <v>2219</v>
      </c>
      <c r="D22" s="2"/>
      <c r="E22" s="35">
        <v>26</v>
      </c>
      <c r="F22" s="36">
        <f t="shared" si="0"/>
        <v>57694</v>
      </c>
      <c r="G22" s="41">
        <v>46136</v>
      </c>
      <c r="H22" s="42" t="s">
        <v>42</v>
      </c>
      <c r="I22" s="5"/>
      <c r="J22" s="43">
        <v>196023.46</v>
      </c>
    </row>
    <row r="23" spans="2:13" x14ac:dyDescent="0.25">
      <c r="B23" s="34">
        <v>46101</v>
      </c>
      <c r="C23" s="1">
        <v>2217</v>
      </c>
      <c r="D23" s="2"/>
      <c r="E23" s="35">
        <v>26</v>
      </c>
      <c r="F23" s="36">
        <f t="shared" si="0"/>
        <v>57642</v>
      </c>
      <c r="G23" s="44"/>
      <c r="H23" s="42"/>
      <c r="I23" s="5"/>
      <c r="J23" s="43"/>
    </row>
    <row r="24" spans="2:13" x14ac:dyDescent="0.25">
      <c r="B24" s="34">
        <v>46102</v>
      </c>
      <c r="C24" s="1">
        <v>2241</v>
      </c>
      <c r="D24" s="2"/>
      <c r="E24" s="35">
        <v>26</v>
      </c>
      <c r="F24" s="36">
        <f t="shared" si="0"/>
        <v>58266</v>
      </c>
      <c r="G24" s="44"/>
      <c r="H24" s="42"/>
      <c r="I24" s="5"/>
      <c r="J24" s="43"/>
    </row>
    <row r="25" spans="2:13" x14ac:dyDescent="0.25">
      <c r="B25" s="34">
        <v>46103</v>
      </c>
      <c r="C25" s="1">
        <v>2228</v>
      </c>
      <c r="D25" s="2"/>
      <c r="E25" s="35">
        <v>26</v>
      </c>
      <c r="F25" s="36">
        <f t="shared" si="0"/>
        <v>57928</v>
      </c>
      <c r="G25" s="44"/>
      <c r="H25" s="42"/>
      <c r="I25" s="5"/>
      <c r="J25" s="43"/>
    </row>
    <row r="26" spans="2:13" x14ac:dyDescent="0.25">
      <c r="B26" s="34">
        <v>46104</v>
      </c>
      <c r="C26" s="1">
        <v>2166</v>
      </c>
      <c r="D26" s="2"/>
      <c r="E26" s="35">
        <v>26</v>
      </c>
      <c r="F26" s="36">
        <f t="shared" si="0"/>
        <v>56316</v>
      </c>
      <c r="G26" s="44"/>
      <c r="H26" s="42"/>
      <c r="I26" s="5"/>
      <c r="J26" s="43"/>
    </row>
    <row r="27" spans="2:13" x14ac:dyDescent="0.25">
      <c r="B27" s="34">
        <v>46105</v>
      </c>
      <c r="C27" s="1">
        <v>2234</v>
      </c>
      <c r="D27" s="2"/>
      <c r="E27" s="35">
        <v>26</v>
      </c>
      <c r="F27" s="36">
        <f t="shared" si="0"/>
        <v>58084</v>
      </c>
      <c r="G27" s="44"/>
      <c r="H27" s="42"/>
      <c r="I27" s="5"/>
      <c r="J27" s="43"/>
    </row>
    <row r="28" spans="2:13" x14ac:dyDescent="0.25">
      <c r="B28" s="34">
        <v>46106</v>
      </c>
      <c r="C28" s="1">
        <v>2160</v>
      </c>
      <c r="D28" s="2"/>
      <c r="E28" s="35">
        <v>26</v>
      </c>
      <c r="F28" s="36">
        <f t="shared" si="0"/>
        <v>56160</v>
      </c>
      <c r="G28" s="44"/>
      <c r="H28" s="42"/>
      <c r="I28" s="5"/>
      <c r="J28" s="43"/>
    </row>
    <row r="29" spans="2:13" x14ac:dyDescent="0.25">
      <c r="B29" s="34">
        <v>46107</v>
      </c>
      <c r="C29" s="1">
        <v>2126</v>
      </c>
      <c r="D29" s="2"/>
      <c r="E29" s="35">
        <v>26</v>
      </c>
      <c r="F29" s="36">
        <f t="shared" si="0"/>
        <v>55276</v>
      </c>
      <c r="G29" s="44"/>
      <c r="H29" s="42"/>
      <c r="I29" s="5"/>
      <c r="J29" s="43"/>
    </row>
    <row r="30" spans="2:13" x14ac:dyDescent="0.25">
      <c r="B30" s="34">
        <v>46108</v>
      </c>
      <c r="C30" s="1">
        <v>2219</v>
      </c>
      <c r="D30" s="2"/>
      <c r="E30" s="35">
        <v>26</v>
      </c>
      <c r="F30" s="36">
        <f t="shared" si="0"/>
        <v>57694</v>
      </c>
      <c r="G30" s="44"/>
      <c r="H30" s="42"/>
      <c r="I30" s="5"/>
      <c r="J30" s="43"/>
    </row>
    <row r="31" spans="2:13" x14ac:dyDescent="0.25">
      <c r="B31" s="34">
        <v>46109</v>
      </c>
      <c r="C31" s="1">
        <v>2224</v>
      </c>
      <c r="D31" s="2"/>
      <c r="E31" s="35">
        <v>26</v>
      </c>
      <c r="F31" s="36">
        <f t="shared" si="0"/>
        <v>57824</v>
      </c>
      <c r="G31" s="44"/>
      <c r="H31" s="42"/>
      <c r="I31" s="5"/>
      <c r="J31" s="43"/>
    </row>
    <row r="32" spans="2:13" x14ac:dyDescent="0.25">
      <c r="B32" s="34">
        <v>46110</v>
      </c>
      <c r="C32" s="1">
        <v>2221</v>
      </c>
      <c r="D32" s="2"/>
      <c r="E32" s="35">
        <v>26</v>
      </c>
      <c r="F32" s="36">
        <f t="shared" si="0"/>
        <v>57746</v>
      </c>
      <c r="G32" s="44"/>
      <c r="H32" s="42"/>
      <c r="I32" s="5"/>
      <c r="J32" s="43"/>
    </row>
    <row r="33" spans="2:14" x14ac:dyDescent="0.25">
      <c r="B33" s="34">
        <v>46111</v>
      </c>
      <c r="C33" s="1">
        <v>2222</v>
      </c>
      <c r="D33" s="2"/>
      <c r="E33" s="35">
        <v>26</v>
      </c>
      <c r="F33" s="36">
        <f t="shared" si="0"/>
        <v>57772</v>
      </c>
      <c r="G33" s="44"/>
      <c r="H33" s="42"/>
      <c r="I33" s="5"/>
      <c r="J33" s="43"/>
    </row>
    <row r="34" spans="2:14" ht="15.75" thickBot="1" x14ac:dyDescent="0.3">
      <c r="B34" s="34">
        <v>46112</v>
      </c>
      <c r="C34" s="8">
        <v>2218</v>
      </c>
      <c r="D34" s="46"/>
      <c r="E34" s="35">
        <v>26</v>
      </c>
      <c r="F34" s="48">
        <f t="shared" si="0"/>
        <v>57668</v>
      </c>
      <c r="G34" s="49"/>
      <c r="H34" s="50"/>
      <c r="I34" s="51"/>
      <c r="J34" s="52"/>
    </row>
    <row r="35" spans="2:14" x14ac:dyDescent="0.25">
      <c r="B35" s="53" t="s">
        <v>32</v>
      </c>
      <c r="C35" s="54">
        <f>SUM(C4:C34)</f>
        <v>66741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1752618.66</v>
      </c>
    </row>
    <row r="36" spans="2:14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1735266</v>
      </c>
      <c r="L36" s="3">
        <f>J36-J4-J5-J6+J38</f>
        <v>1752618.66</v>
      </c>
      <c r="M36" s="3">
        <v>1752618.67</v>
      </c>
      <c r="N36" s="3">
        <f>+L36-M36</f>
        <v>-1.0000000009313226E-2</v>
      </c>
    </row>
    <row r="37" spans="2:14" x14ac:dyDescent="0.25">
      <c r="B37" s="60" t="s">
        <v>36</v>
      </c>
      <c r="C37" s="61">
        <f>C35</f>
        <v>66741</v>
      </c>
      <c r="D37" s="2">
        <f>D35/1.03</f>
        <v>0</v>
      </c>
      <c r="E37" s="35"/>
      <c r="F37" s="36">
        <f>SUM(F4:F36)</f>
        <v>1735266</v>
      </c>
      <c r="G37" s="42"/>
      <c r="H37" s="39"/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6</v>
      </c>
      <c r="I38" s="39">
        <v>0.01</v>
      </c>
      <c r="J38" s="40">
        <f>F37*I38</f>
        <v>17352.66</v>
      </c>
    </row>
    <row r="39" spans="2:14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0</v>
      </c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4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46113</v>
      </c>
      <c r="C4" s="1">
        <v>0</v>
      </c>
      <c r="D4" s="2"/>
      <c r="E4" s="35">
        <v>26</v>
      </c>
      <c r="F4" s="36">
        <f>E4*C4</f>
        <v>0</v>
      </c>
      <c r="G4" s="37"/>
      <c r="H4" s="38" t="s">
        <v>4</v>
      </c>
      <c r="I4" s="39"/>
      <c r="J4" s="40">
        <f>'MART 2026'!J39*-1</f>
        <v>0</v>
      </c>
    </row>
    <row r="5" spans="2:29" x14ac:dyDescent="0.25">
      <c r="B5" s="34">
        <v>46114</v>
      </c>
      <c r="C5" s="1">
        <v>4942</v>
      </c>
      <c r="D5" s="2"/>
      <c r="E5" s="35">
        <v>26</v>
      </c>
      <c r="F5" s="36">
        <f t="shared" ref="F5:F34" si="0">E5*C5</f>
        <v>128492</v>
      </c>
      <c r="G5" s="9"/>
      <c r="H5" s="38"/>
      <c r="I5" s="39"/>
      <c r="J5" s="40"/>
    </row>
    <row r="6" spans="2:29" x14ac:dyDescent="0.25">
      <c r="B6" s="34">
        <v>46115</v>
      </c>
      <c r="C6" s="1">
        <v>2471</v>
      </c>
      <c r="D6" s="2"/>
      <c r="E6" s="35">
        <v>26</v>
      </c>
      <c r="F6" s="36">
        <f t="shared" si="0"/>
        <v>64246</v>
      </c>
      <c r="G6" s="37" t="s">
        <v>40</v>
      </c>
      <c r="H6" s="38"/>
      <c r="I6" s="39"/>
      <c r="J6" s="40"/>
    </row>
    <row r="7" spans="2:29" x14ac:dyDescent="0.25">
      <c r="B7" s="34">
        <v>46116</v>
      </c>
      <c r="C7" s="1">
        <v>2474</v>
      </c>
      <c r="D7" s="2"/>
      <c r="E7" s="35">
        <v>26</v>
      </c>
      <c r="F7" s="36">
        <f t="shared" si="0"/>
        <v>64324</v>
      </c>
      <c r="G7" s="37" t="s">
        <v>41</v>
      </c>
      <c r="H7" s="38"/>
      <c r="I7" s="39"/>
      <c r="J7" s="40"/>
    </row>
    <row r="8" spans="2:29" x14ac:dyDescent="0.25">
      <c r="B8" s="34">
        <v>46117</v>
      </c>
      <c r="C8" s="1">
        <v>2433</v>
      </c>
      <c r="D8" s="2"/>
      <c r="E8" s="35">
        <v>26</v>
      </c>
      <c r="F8" s="36">
        <f t="shared" si="0"/>
        <v>63258</v>
      </c>
      <c r="G8" s="41"/>
      <c r="H8" s="42"/>
      <c r="I8" s="5"/>
      <c r="J8" s="43"/>
    </row>
    <row r="9" spans="2:29" x14ac:dyDescent="0.25">
      <c r="B9" s="34">
        <v>46118</v>
      </c>
      <c r="C9" s="1">
        <v>2432</v>
      </c>
      <c r="D9" s="2"/>
      <c r="E9" s="35">
        <v>26</v>
      </c>
      <c r="F9" s="36">
        <f t="shared" si="0"/>
        <v>63232</v>
      </c>
      <c r="G9" s="41"/>
      <c r="H9" s="42"/>
      <c r="I9" s="5"/>
      <c r="J9" s="43"/>
    </row>
    <row r="10" spans="2:29" x14ac:dyDescent="0.25">
      <c r="B10" s="34">
        <v>46119</v>
      </c>
      <c r="C10" s="1">
        <v>2383</v>
      </c>
      <c r="D10" s="2"/>
      <c r="E10" s="35">
        <v>26</v>
      </c>
      <c r="F10" s="36">
        <f t="shared" si="0"/>
        <v>61958</v>
      </c>
      <c r="G10" s="41"/>
      <c r="H10" s="42"/>
      <c r="I10" s="5"/>
      <c r="J10" s="43"/>
    </row>
    <row r="11" spans="2:29" x14ac:dyDescent="0.25">
      <c r="B11" s="34">
        <v>46120</v>
      </c>
      <c r="C11" s="1">
        <v>2495</v>
      </c>
      <c r="D11" s="2"/>
      <c r="E11" s="35">
        <v>26</v>
      </c>
      <c r="F11" s="36">
        <f t="shared" si="0"/>
        <v>64870</v>
      </c>
      <c r="G11" s="44"/>
      <c r="H11" s="42"/>
      <c r="I11" s="5"/>
      <c r="J11" s="43"/>
    </row>
    <row r="12" spans="2:29" x14ac:dyDescent="0.25">
      <c r="B12" s="34">
        <v>46121</v>
      </c>
      <c r="C12" s="1">
        <v>2454</v>
      </c>
      <c r="D12" s="2"/>
      <c r="E12" s="35">
        <v>26</v>
      </c>
      <c r="F12" s="36">
        <f t="shared" si="0"/>
        <v>63804</v>
      </c>
      <c r="G12" s="44"/>
      <c r="H12" s="42"/>
      <c r="I12" s="5"/>
      <c r="J12" s="43"/>
    </row>
    <row r="13" spans="2:29" x14ac:dyDescent="0.25">
      <c r="B13" s="34">
        <v>46122</v>
      </c>
      <c r="C13" s="1">
        <v>2473</v>
      </c>
      <c r="D13" s="2"/>
      <c r="E13" s="35">
        <v>26</v>
      </c>
      <c r="F13" s="36">
        <f t="shared" si="0"/>
        <v>64298</v>
      </c>
      <c r="G13" s="44"/>
      <c r="H13" s="42"/>
      <c r="I13" s="5"/>
      <c r="J13" s="43"/>
    </row>
    <row r="14" spans="2:29" x14ac:dyDescent="0.25">
      <c r="B14" s="34">
        <v>46123</v>
      </c>
      <c r="C14" s="1">
        <v>2515</v>
      </c>
      <c r="D14" s="2"/>
      <c r="E14" s="35">
        <v>26</v>
      </c>
      <c r="F14" s="36">
        <f t="shared" si="0"/>
        <v>65390</v>
      </c>
      <c r="G14" s="44"/>
      <c r="H14" s="42"/>
      <c r="I14" s="5"/>
      <c r="J14" s="43"/>
    </row>
    <row r="15" spans="2:29" x14ac:dyDescent="0.25">
      <c r="B15" s="34">
        <v>46124</v>
      </c>
      <c r="C15" s="1">
        <v>2485</v>
      </c>
      <c r="D15" s="2"/>
      <c r="E15" s="35">
        <v>26</v>
      </c>
      <c r="F15" s="36">
        <f t="shared" si="0"/>
        <v>64610</v>
      </c>
      <c r="G15" s="44"/>
      <c r="H15" s="42"/>
      <c r="I15" s="5"/>
      <c r="J15" s="43"/>
    </row>
    <row r="16" spans="2:29" x14ac:dyDescent="0.25">
      <c r="B16" s="34">
        <v>46125</v>
      </c>
      <c r="C16" s="1">
        <v>2511</v>
      </c>
      <c r="D16" s="2"/>
      <c r="E16" s="35">
        <v>26</v>
      </c>
      <c r="F16" s="36">
        <f t="shared" si="0"/>
        <v>65286</v>
      </c>
      <c r="G16" s="44"/>
      <c r="H16" s="42"/>
      <c r="I16" s="5"/>
      <c r="J16" s="43"/>
    </row>
    <row r="17" spans="2:10" x14ac:dyDescent="0.25">
      <c r="B17" s="34">
        <v>46126</v>
      </c>
      <c r="C17" s="1">
        <v>2581</v>
      </c>
      <c r="D17" s="2"/>
      <c r="E17" s="35">
        <v>26</v>
      </c>
      <c r="F17" s="36">
        <f t="shared" si="0"/>
        <v>67106</v>
      </c>
      <c r="G17" s="44"/>
      <c r="H17" s="42"/>
      <c r="I17" s="5"/>
      <c r="J17" s="43"/>
    </row>
    <row r="18" spans="2:10" x14ac:dyDescent="0.25">
      <c r="B18" s="34">
        <v>46127</v>
      </c>
      <c r="C18" s="1">
        <v>2586</v>
      </c>
      <c r="D18" s="2"/>
      <c r="E18" s="35">
        <v>26</v>
      </c>
      <c r="F18" s="36">
        <f t="shared" si="0"/>
        <v>67236</v>
      </c>
      <c r="G18" s="44"/>
      <c r="H18" s="42"/>
      <c r="I18" s="5"/>
      <c r="J18" s="43"/>
    </row>
    <row r="19" spans="2:10" x14ac:dyDescent="0.25">
      <c r="B19" s="34">
        <v>46128</v>
      </c>
      <c r="C19" s="1">
        <v>2630</v>
      </c>
      <c r="D19" s="2"/>
      <c r="E19" s="35">
        <v>26</v>
      </c>
      <c r="F19" s="36">
        <f t="shared" si="0"/>
        <v>68380</v>
      </c>
      <c r="G19" s="44"/>
      <c r="H19" s="42"/>
      <c r="I19" s="5"/>
      <c r="J19" s="43"/>
    </row>
    <row r="20" spans="2:10" x14ac:dyDescent="0.25">
      <c r="B20" s="34">
        <v>46129</v>
      </c>
      <c r="C20" s="1">
        <v>2634</v>
      </c>
      <c r="D20" s="2"/>
      <c r="E20" s="35">
        <v>26</v>
      </c>
      <c r="F20" s="36">
        <f t="shared" si="0"/>
        <v>68484</v>
      </c>
      <c r="G20" s="44"/>
      <c r="H20" s="42"/>
      <c r="I20" s="5"/>
      <c r="J20" s="43"/>
    </row>
    <row r="21" spans="2:10" x14ac:dyDescent="0.25">
      <c r="B21" s="34">
        <v>46130</v>
      </c>
      <c r="C21" s="1">
        <v>1894</v>
      </c>
      <c r="D21" s="2"/>
      <c r="E21" s="35">
        <v>26</v>
      </c>
      <c r="F21" s="36">
        <f t="shared" si="0"/>
        <v>49244</v>
      </c>
      <c r="G21" s="41">
        <v>46138</v>
      </c>
      <c r="H21" s="42" t="s">
        <v>50</v>
      </c>
      <c r="I21" s="5"/>
      <c r="J21" s="43">
        <f>2536*2*1.01</f>
        <v>5122.72</v>
      </c>
    </row>
    <row r="22" spans="2:10" x14ac:dyDescent="0.25">
      <c r="B22" s="34">
        <v>46131</v>
      </c>
      <c r="C22" s="1">
        <v>3437</v>
      </c>
      <c r="D22" s="2"/>
      <c r="E22" s="35">
        <v>26</v>
      </c>
      <c r="F22" s="36">
        <f t="shared" si="0"/>
        <v>89362</v>
      </c>
      <c r="G22" s="44"/>
      <c r="H22" s="42"/>
      <c r="I22" s="5"/>
      <c r="J22" s="43"/>
    </row>
    <row r="23" spans="2:10" x14ac:dyDescent="0.25">
      <c r="B23" s="34">
        <v>46132</v>
      </c>
      <c r="C23" s="1">
        <v>2610</v>
      </c>
      <c r="D23" s="2"/>
      <c r="E23" s="35">
        <v>26</v>
      </c>
      <c r="F23" s="36">
        <f t="shared" si="0"/>
        <v>67860</v>
      </c>
      <c r="G23" s="41">
        <v>46147</v>
      </c>
      <c r="H23" s="42" t="s">
        <v>42</v>
      </c>
      <c r="I23" s="5"/>
      <c r="J23" s="43">
        <v>300000</v>
      </c>
    </row>
    <row r="24" spans="2:10" x14ac:dyDescent="0.25">
      <c r="B24" s="34">
        <v>46133</v>
      </c>
      <c r="C24" s="1">
        <v>1896</v>
      </c>
      <c r="D24" s="2"/>
      <c r="E24" s="35">
        <v>26</v>
      </c>
      <c r="F24" s="36">
        <f t="shared" si="0"/>
        <v>49296</v>
      </c>
      <c r="G24" s="41">
        <v>46149</v>
      </c>
      <c r="H24" s="42" t="s">
        <v>42</v>
      </c>
      <c r="I24" s="5"/>
      <c r="J24" s="43">
        <v>300000</v>
      </c>
    </row>
    <row r="25" spans="2:10" x14ac:dyDescent="0.25">
      <c r="B25" s="34">
        <v>46134</v>
      </c>
      <c r="C25" s="1">
        <v>3241</v>
      </c>
      <c r="D25" s="2"/>
      <c r="E25" s="35">
        <v>26</v>
      </c>
      <c r="F25" s="36">
        <f t="shared" si="0"/>
        <v>84266</v>
      </c>
      <c r="G25" s="44"/>
      <c r="H25" s="42"/>
      <c r="I25" s="5"/>
      <c r="J25" s="43"/>
    </row>
    <row r="26" spans="2:10" x14ac:dyDescent="0.25">
      <c r="B26" s="34">
        <v>46135</v>
      </c>
      <c r="C26" s="1">
        <v>2632</v>
      </c>
      <c r="D26" s="2"/>
      <c r="E26" s="35">
        <v>26</v>
      </c>
      <c r="F26" s="36">
        <f t="shared" si="0"/>
        <v>68432</v>
      </c>
      <c r="G26" s="44"/>
      <c r="H26" s="42"/>
      <c r="I26" s="5"/>
      <c r="J26" s="43"/>
    </row>
    <row r="27" spans="2:10" x14ac:dyDescent="0.25">
      <c r="B27" s="34">
        <v>46136</v>
      </c>
      <c r="C27" s="1">
        <v>2604</v>
      </c>
      <c r="D27" s="2"/>
      <c r="E27" s="35">
        <v>26</v>
      </c>
      <c r="F27" s="36">
        <f t="shared" si="0"/>
        <v>67704</v>
      </c>
      <c r="G27" s="44"/>
      <c r="H27" s="42"/>
      <c r="I27" s="5"/>
      <c r="J27" s="43"/>
    </row>
    <row r="28" spans="2:10" x14ac:dyDescent="0.25">
      <c r="B28" s="34">
        <v>46137</v>
      </c>
      <c r="C28" s="1">
        <v>2614</v>
      </c>
      <c r="D28" s="2"/>
      <c r="E28" s="35">
        <v>26</v>
      </c>
      <c r="F28" s="36">
        <f t="shared" si="0"/>
        <v>67964</v>
      </c>
      <c r="G28" s="44"/>
      <c r="H28" s="42"/>
      <c r="I28" s="5"/>
      <c r="J28" s="43"/>
    </row>
    <row r="29" spans="2:10" x14ac:dyDescent="0.25">
      <c r="B29" s="34">
        <v>46138</v>
      </c>
      <c r="C29" s="1">
        <v>2536</v>
      </c>
      <c r="D29" s="2"/>
      <c r="E29" s="35">
        <v>26</v>
      </c>
      <c r="F29" s="36">
        <f t="shared" si="0"/>
        <v>65936</v>
      </c>
      <c r="G29" s="44"/>
      <c r="H29" s="42"/>
      <c r="I29" s="5"/>
      <c r="J29" s="43"/>
    </row>
    <row r="30" spans="2:10" x14ac:dyDescent="0.25">
      <c r="B30" s="34">
        <v>46139</v>
      </c>
      <c r="C30" s="1">
        <v>2648</v>
      </c>
      <c r="D30" s="2"/>
      <c r="E30" s="35">
        <v>26</v>
      </c>
      <c r="F30" s="36">
        <f t="shared" si="0"/>
        <v>68848</v>
      </c>
      <c r="G30" s="44"/>
      <c r="H30" s="42"/>
      <c r="I30" s="5"/>
      <c r="J30" s="43"/>
    </row>
    <row r="31" spans="2:10" x14ac:dyDescent="0.25">
      <c r="B31" s="34">
        <v>46140</v>
      </c>
      <c r="C31" s="1">
        <v>2665</v>
      </c>
      <c r="D31" s="2"/>
      <c r="E31" s="35">
        <v>26</v>
      </c>
      <c r="F31" s="36">
        <f t="shared" si="0"/>
        <v>69290</v>
      </c>
      <c r="G31" s="44"/>
      <c r="H31" s="42"/>
      <c r="I31" s="5"/>
      <c r="J31" s="43"/>
    </row>
    <row r="32" spans="2:10" x14ac:dyDescent="0.25">
      <c r="B32" s="34">
        <v>46141</v>
      </c>
      <c r="C32" s="1">
        <v>3415</v>
      </c>
      <c r="D32" s="2"/>
      <c r="E32" s="35">
        <v>26</v>
      </c>
      <c r="F32" s="36">
        <f t="shared" si="0"/>
        <v>88790</v>
      </c>
      <c r="G32" s="44"/>
      <c r="H32" s="42"/>
      <c r="I32" s="5"/>
      <c r="J32" s="43"/>
    </row>
    <row r="33" spans="2:12" x14ac:dyDescent="0.25">
      <c r="B33" s="34">
        <v>46142</v>
      </c>
      <c r="C33" s="1">
        <v>1904</v>
      </c>
      <c r="D33" s="2"/>
      <c r="E33" s="35">
        <v>26</v>
      </c>
      <c r="F33" s="36">
        <f t="shared" si="0"/>
        <v>49504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76595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605122.72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1991470</v>
      </c>
      <c r="L36" s="3">
        <f>J36-J4-J5-J6+J38</f>
        <v>2011384.7</v>
      </c>
    </row>
    <row r="37" spans="2:12" x14ac:dyDescent="0.25">
      <c r="B37" s="60" t="s">
        <v>36</v>
      </c>
      <c r="C37" s="61">
        <f>C35</f>
        <v>76595</v>
      </c>
      <c r="D37" s="2">
        <f>D35/1.03</f>
        <v>0</v>
      </c>
      <c r="E37" s="35"/>
      <c r="F37" s="36">
        <f>SUM(F4:F36)</f>
        <v>1991470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6</v>
      </c>
      <c r="I38" s="39">
        <v>0.01</v>
      </c>
      <c r="J38" s="40">
        <f>F37*I38</f>
        <v>19914.7</v>
      </c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1406261.98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C2AC-ADB0-4127-8025-BF2B8589D48B}">
  <dimension ref="B1:AC58"/>
  <sheetViews>
    <sheetView tabSelected="1"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46143</v>
      </c>
      <c r="C4" s="1">
        <v>2596</v>
      </c>
      <c r="D4" s="2"/>
      <c r="E4" s="35">
        <v>25.5</v>
      </c>
      <c r="F4" s="36">
        <f>E4*C4</f>
        <v>66198</v>
      </c>
      <c r="G4" s="37"/>
      <c r="H4" s="38" t="s">
        <v>4</v>
      </c>
      <c r="I4" s="39"/>
      <c r="J4" s="40">
        <f>'NİSAN 2026'!J39*-1</f>
        <v>-1406261.98</v>
      </c>
    </row>
    <row r="5" spans="2:29" x14ac:dyDescent="0.25">
      <c r="B5" s="34">
        <v>46144</v>
      </c>
      <c r="C5" s="1">
        <v>2507</v>
      </c>
      <c r="D5" s="2"/>
      <c r="E5" s="35">
        <v>25.5</v>
      </c>
      <c r="F5" s="36">
        <f t="shared" ref="F5:F34" si="0">E5*C5</f>
        <v>63928.5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>
        <v>2492</v>
      </c>
      <c r="D6" s="2"/>
      <c r="E6" s="35">
        <v>25.5</v>
      </c>
      <c r="F6" s="36">
        <f t="shared" si="0"/>
        <v>63546</v>
      </c>
      <c r="G6" s="37" t="s">
        <v>40</v>
      </c>
      <c r="H6" s="38"/>
      <c r="I6" s="39"/>
      <c r="J6" s="40"/>
    </row>
    <row r="7" spans="2:29" x14ac:dyDescent="0.25">
      <c r="B7" s="34">
        <v>46146</v>
      </c>
      <c r="C7" s="1">
        <v>2490</v>
      </c>
      <c r="D7" s="2"/>
      <c r="E7" s="35">
        <v>25.5</v>
      </c>
      <c r="F7" s="36">
        <f t="shared" si="0"/>
        <v>63495</v>
      </c>
      <c r="G7" s="37" t="s">
        <v>41</v>
      </c>
      <c r="H7" s="38"/>
      <c r="I7" s="39"/>
      <c r="J7" s="40"/>
    </row>
    <row r="8" spans="2:29" x14ac:dyDescent="0.25">
      <c r="B8" s="34">
        <v>46147</v>
      </c>
      <c r="C8" s="1">
        <v>2448</v>
      </c>
      <c r="D8" s="2"/>
      <c r="E8" s="35">
        <v>25.5</v>
      </c>
      <c r="F8" s="36">
        <f t="shared" si="0"/>
        <v>62424</v>
      </c>
      <c r="G8" s="41"/>
      <c r="H8" s="42"/>
      <c r="I8" s="5"/>
      <c r="J8" s="43"/>
    </row>
    <row r="9" spans="2:29" x14ac:dyDescent="0.25">
      <c r="B9" s="34">
        <v>46148</v>
      </c>
      <c r="C9" s="1">
        <v>2565</v>
      </c>
      <c r="D9" s="2"/>
      <c r="E9" s="35">
        <v>25.5</v>
      </c>
      <c r="F9" s="36">
        <f t="shared" si="0"/>
        <v>65407.5</v>
      </c>
      <c r="G9" s="41"/>
      <c r="H9" s="42"/>
      <c r="I9" s="5"/>
      <c r="J9" s="43"/>
    </row>
    <row r="10" spans="2:29" x14ac:dyDescent="0.25">
      <c r="B10" s="34">
        <v>46149</v>
      </c>
      <c r="C10" s="1">
        <v>2566</v>
      </c>
      <c r="D10" s="2"/>
      <c r="E10" s="35">
        <v>25.5</v>
      </c>
      <c r="F10" s="36">
        <f t="shared" si="0"/>
        <v>65433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>
        <v>25.5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>
        <v>25.5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>
        <v>25.5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25.5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25.5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25.5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25.5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25.5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25.5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25.5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25.5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25.5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25.5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25.5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25.5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25.5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25.5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25.5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25.5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25.5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25.5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25.5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25.5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25.5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17664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-1406261.98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450432</v>
      </c>
      <c r="L36" s="3">
        <f>J36-J4-J5-J6</f>
        <v>1856693.98</v>
      </c>
    </row>
    <row r="37" spans="2:12" x14ac:dyDescent="0.25">
      <c r="B37" s="60" t="s">
        <v>36</v>
      </c>
      <c r="C37" s="61">
        <f>C35</f>
        <v>17664</v>
      </c>
      <c r="D37" s="2">
        <f>D35/1.03</f>
        <v>0</v>
      </c>
      <c r="E37" s="35"/>
      <c r="F37" s="36">
        <f>SUM(F4:F36)</f>
        <v>450432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1856693.98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2024-11-25T09:01:00Z</cp:lastPrinted>
  <dcterms:created xsi:type="dcterms:W3CDTF">2015-06-05T18:19:34Z</dcterms:created>
  <dcterms:modified xsi:type="dcterms:W3CDTF">2026-05-08T12:14:58Z</dcterms:modified>
</cp:coreProperties>
</file>